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11_Vergabe\11-3-31_Zentrale Vergabe\Vergaben_2026\01_in Vorbereitung\V-2026-0118_FB 32_Neuanmietung Enforcement-Trailer\04_Finale Vergabeunterlagen\"/>
    </mc:Choice>
  </mc:AlternateContent>
  <xr:revisionPtr revIDLastSave="0" documentId="13_ncr:1_{0892DC07-47ED-4E86-B470-ADC7644A90D6}" xr6:coauthVersionLast="47" xr6:coauthVersionMax="47" xr10:uidLastSave="{00000000-0000-0000-0000-000000000000}"/>
  <bookViews>
    <workbookView xWindow="2565" yWindow="3090" windowWidth="38685" windowHeight="15435" xr2:uid="{1668955C-AD9A-4B18-AF10-16C878854B4A}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Tabelle1!$A$2:$F$20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1" l="1"/>
  <c r="G11" i="1"/>
  <c r="G10" i="1"/>
  <c r="G8" i="1"/>
  <c r="G9" i="1"/>
  <c r="G13" i="1"/>
  <c r="G15" i="1"/>
  <c r="G14" i="1"/>
  <c r="G16" i="1" l="1"/>
  <c r="G17" i="1" s="1"/>
</calcChain>
</file>

<file path=xl/sharedStrings.xml><?xml version="1.0" encoding="utf-8"?>
<sst xmlns="http://schemas.openxmlformats.org/spreadsheetml/2006/main" count="26" uniqueCount="26">
  <si>
    <t>Bieter</t>
  </si>
  <si>
    <t>Beschreibung</t>
  </si>
  <si>
    <t>1.</t>
  </si>
  <si>
    <r>
      <rPr>
        <u/>
        <sz val="10"/>
        <color theme="1"/>
        <rFont val="RotisSemiSans"/>
        <family val="3"/>
      </rPr>
      <t xml:space="preserve">Hinweis: </t>
    </r>
    <r>
      <rPr>
        <sz val="10"/>
        <color theme="1"/>
        <rFont val="RotisSemiSans"/>
        <family val="3"/>
      </rPr>
      <t>Die gelb markierten Felder sind vom Bieter/der Bieterin auszufüllen. Alle anfallenden Nebenkosten sind im Angebotspreis mit einzupreisen; darüber hinaus anfallende Kosten werden nicht vergütet.</t>
    </r>
  </si>
  <si>
    <t>2.</t>
  </si>
  <si>
    <t>Nr.</t>
  </si>
  <si>
    <t>Menge</t>
  </si>
  <si>
    <t>Lieferung zum Vertragsbeginn
Messanhänger mit Messeinheit/Blitzer</t>
  </si>
  <si>
    <t xml:space="preserve">3. </t>
  </si>
  <si>
    <t>4.</t>
  </si>
  <si>
    <t>Abholung zum Vertragsende
Messanhänger mit Messeinheit/Blitzer</t>
  </si>
  <si>
    <t>Miete eines Satzes Ersatz-Akkus zur Laufzeitverlängerung als Tauschsatz</t>
  </si>
  <si>
    <t xml:space="preserve">5. </t>
  </si>
  <si>
    <t xml:space="preserve">Gesamtsumme (brutto) </t>
  </si>
  <si>
    <t>Zzgl. 19 % MwSt.</t>
  </si>
  <si>
    <t>Fabrikat</t>
  </si>
  <si>
    <t xml:space="preserve">Miete eines Ladegerätes für Ersatz-Akkus zur Laufzeitverlängerung  </t>
  </si>
  <si>
    <t>Miete eines vollumfänglich einsatzfähigen Messanhängers 
mit allen erforderlichen Komponenten gemäß Leistungsbeschreibung</t>
  </si>
  <si>
    <t>Einzelpreis
(monatlich)</t>
  </si>
  <si>
    <t xml:space="preserve">kurze Einweisung (optional)
Einweisung für den Transport und das Aufstellen des Messanhängers für 5 Personen </t>
  </si>
  <si>
    <t>1-tägige Schulung (optional)
Durchführung der Bedienerschulung für das Messgerät in Essen mit Zertifikatserstellung für fünf Personen</t>
  </si>
  <si>
    <t>Anlage 02</t>
  </si>
  <si>
    <t xml:space="preserve">Preisblatt
Abschluss eines Mietvertrages zur Neuanmietung von einem System zur semistationären Geschwindigkeitsüberwachung 
(Enforcement-Trailer)
</t>
  </si>
  <si>
    <t>V-2026-0118</t>
  </si>
  <si>
    <t>Gesamtpreis 
1 Anlage je 36 Monate</t>
  </si>
  <si>
    <t>Gesamtsumme (netto) für 3 Jahre ohne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</si>
</sst>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RotisSemiSans"/>
      <family val="3"/>
    </font>
    <font>
      <b/>
      <sz val="11"/>
      <color theme="1"/>
      <name val="RotisSemiSans"/>
      <family val="3"/>
    </font>
    <font>
      <u/>
      <sz val="10"/>
      <color theme="1"/>
      <name val="RotisSemiSans"/>
      <family val="3"/>
    </font>
    <font>
      <sz val="10"/>
      <color theme="1"/>
      <name val="RotisSemiSans"/>
      <family val="3"/>
    </font>
    <font>
      <b/>
      <sz val="11"/>
      <color theme="1"/>
      <name val="RotisSemiSans"/>
    </font>
    <font>
      <b/>
      <sz val="14"/>
      <color theme="1"/>
      <name val="RotisSemiSans ExtraBold"/>
      <family val="3"/>
    </font>
    <font>
      <b/>
      <sz val="11"/>
      <color theme="1"/>
      <name val="RotisSemiSans ExtraBold"/>
      <family val="3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Protection="1"/>
    <xf numFmtId="0" fontId="2" fillId="0" borderId="8" xfId="0" applyNumberFormat="1" applyFont="1" applyBorder="1" applyAlignment="1" applyProtection="1">
      <alignment horizontal="center" vertical="center"/>
    </xf>
    <xf numFmtId="164" fontId="1" fillId="2" borderId="8" xfId="0" applyNumberFormat="1" applyFont="1" applyFill="1" applyBorder="1" applyAlignment="1" applyProtection="1">
      <alignment horizontal="right" vertical="center"/>
      <protection locked="0"/>
    </xf>
    <xf numFmtId="0" fontId="5" fillId="4" borderId="8" xfId="0" applyFont="1" applyFill="1" applyBorder="1" applyAlignment="1" applyProtection="1">
      <alignment horizontal="left" vertical="center" wrapText="1"/>
    </xf>
    <xf numFmtId="0" fontId="5" fillId="4" borderId="10" xfId="0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left" vertical="center" wrapText="1"/>
    </xf>
    <xf numFmtId="164" fontId="1" fillId="0" borderId="8" xfId="0" applyNumberFormat="1" applyFont="1" applyBorder="1" applyProtection="1"/>
    <xf numFmtId="0" fontId="5" fillId="2" borderId="10" xfId="0" applyFont="1" applyFill="1" applyBorder="1" applyAlignment="1" applyProtection="1">
      <alignment horizontal="left" vertical="center" wrapText="1"/>
      <protection locked="0"/>
    </xf>
    <xf numFmtId="0" fontId="2" fillId="5" borderId="8" xfId="0" applyNumberFormat="1" applyFont="1" applyFill="1" applyBorder="1" applyAlignment="1" applyProtection="1">
      <alignment horizontal="center" vertical="center"/>
    </xf>
    <xf numFmtId="164" fontId="1" fillId="6" borderId="8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7" fillId="0" borderId="19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right" vertical="center"/>
    </xf>
    <xf numFmtId="0" fontId="7" fillId="0" borderId="20" xfId="0" applyFont="1" applyBorder="1" applyAlignment="1" applyProtection="1">
      <alignment horizontal="right" vertical="center"/>
    </xf>
    <xf numFmtId="0" fontId="2" fillId="5" borderId="8" xfId="0" applyFont="1" applyFill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3" borderId="15" xfId="0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5" fillId="0" borderId="10" xfId="0" applyFont="1" applyBorder="1" applyAlignment="1" applyProtection="1">
      <alignment horizontal="left" vertical="center" wrapText="1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right" vertical="center"/>
    </xf>
    <xf numFmtId="0" fontId="7" fillId="0" borderId="13" xfId="0" applyFont="1" applyBorder="1" applyAlignment="1" applyProtection="1">
      <alignment horizontal="right" vertical="center"/>
    </xf>
    <xf numFmtId="0" fontId="7" fillId="0" borderId="14" xfId="0" applyFont="1" applyBorder="1" applyAlignment="1" applyProtection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27E57-8F2E-4335-948C-31BD60799999}">
  <sheetPr>
    <pageSetUpPr fitToPage="1"/>
  </sheetPr>
  <dimension ref="A1:G20"/>
  <sheetViews>
    <sheetView tabSelected="1" topLeftCell="A7" zoomScaleNormal="100" workbookViewId="0">
      <selection activeCell="I13" sqref="I13"/>
    </sheetView>
  </sheetViews>
  <sheetFormatPr baseColWidth="10" defaultRowHeight="15" x14ac:dyDescent="0.25"/>
  <cols>
    <col min="1" max="1" width="6.85546875" style="1" customWidth="1"/>
    <col min="2" max="2" width="8" style="1" customWidth="1"/>
    <col min="3" max="3" width="52.28515625" style="1" customWidth="1"/>
    <col min="4" max="4" width="15.5703125" style="1" customWidth="1"/>
    <col min="5" max="5" width="13.7109375" style="1" customWidth="1"/>
    <col min="6" max="6" width="14.7109375" style="1" customWidth="1"/>
    <col min="7" max="7" width="16.140625" style="1" customWidth="1"/>
    <col min="8" max="16384" width="11.42578125" style="1"/>
  </cols>
  <sheetData>
    <row r="1" spans="1:7" x14ac:dyDescent="0.25">
      <c r="A1" s="14" t="s">
        <v>23</v>
      </c>
      <c r="B1" s="14"/>
      <c r="F1" s="15" t="s">
        <v>21</v>
      </c>
      <c r="G1" s="15"/>
    </row>
    <row r="2" spans="1:7" ht="30" customHeight="1" x14ac:dyDescent="0.25">
      <c r="A2" s="25" t="s">
        <v>22</v>
      </c>
      <c r="B2" s="26"/>
      <c r="C2" s="26"/>
      <c r="D2" s="26"/>
      <c r="E2" s="26"/>
      <c r="F2" s="27"/>
    </row>
    <row r="3" spans="1:7" ht="69" customHeight="1" x14ac:dyDescent="0.25">
      <c r="A3" s="28"/>
      <c r="B3" s="29"/>
      <c r="C3" s="29"/>
      <c r="D3" s="29"/>
      <c r="E3" s="29"/>
      <c r="F3" s="30"/>
    </row>
    <row r="4" spans="1:7" ht="15.75" thickBot="1" x14ac:dyDescent="0.3"/>
    <row r="5" spans="1:7" ht="35.1" customHeight="1" thickBot="1" x14ac:dyDescent="0.3">
      <c r="A5" s="23" t="s">
        <v>0</v>
      </c>
      <c r="B5" s="24"/>
      <c r="C5" s="37"/>
      <c r="D5" s="38"/>
      <c r="E5" s="38"/>
      <c r="F5" s="39"/>
    </row>
    <row r="6" spans="1:7" ht="15.75" thickBot="1" x14ac:dyDescent="0.3"/>
    <row r="7" spans="1:7" ht="68.25" customHeight="1" x14ac:dyDescent="0.25">
      <c r="A7" s="7" t="s">
        <v>5</v>
      </c>
      <c r="B7" s="7" t="s">
        <v>6</v>
      </c>
      <c r="C7" s="31" t="s">
        <v>1</v>
      </c>
      <c r="D7" s="32"/>
      <c r="E7" s="6" t="s">
        <v>15</v>
      </c>
      <c r="F7" s="8" t="s">
        <v>18</v>
      </c>
      <c r="G7" s="8" t="s">
        <v>24</v>
      </c>
    </row>
    <row r="8" spans="1:7" ht="45" customHeight="1" x14ac:dyDescent="0.25">
      <c r="A8" s="2" t="s">
        <v>2</v>
      </c>
      <c r="B8" s="2">
        <v>1</v>
      </c>
      <c r="C8" s="33" t="s">
        <v>7</v>
      </c>
      <c r="D8" s="33"/>
      <c r="E8" s="4"/>
      <c r="F8" s="3"/>
      <c r="G8" s="3">
        <f>F8</f>
        <v>0</v>
      </c>
    </row>
    <row r="9" spans="1:7" ht="45" customHeight="1" x14ac:dyDescent="0.25">
      <c r="A9" s="2" t="s">
        <v>4</v>
      </c>
      <c r="B9" s="2">
        <v>1</v>
      </c>
      <c r="C9" s="34" t="s">
        <v>10</v>
      </c>
      <c r="D9" s="33"/>
      <c r="E9" s="4"/>
      <c r="F9" s="3"/>
      <c r="G9" s="3">
        <f>F9</f>
        <v>0</v>
      </c>
    </row>
    <row r="10" spans="1:7" ht="45" customHeight="1" x14ac:dyDescent="0.25">
      <c r="A10" s="2" t="s">
        <v>8</v>
      </c>
      <c r="B10" s="2">
        <v>1</v>
      </c>
      <c r="C10" s="35" t="s">
        <v>17</v>
      </c>
      <c r="D10" s="36"/>
      <c r="E10" s="11"/>
      <c r="F10" s="3"/>
      <c r="G10" s="3">
        <f>F10*36</f>
        <v>0</v>
      </c>
    </row>
    <row r="11" spans="1:7" ht="45" customHeight="1" x14ac:dyDescent="0.25">
      <c r="A11" s="2" t="s">
        <v>9</v>
      </c>
      <c r="B11" s="2">
        <v>1</v>
      </c>
      <c r="C11" s="35" t="s">
        <v>11</v>
      </c>
      <c r="D11" s="36"/>
      <c r="E11" s="5"/>
      <c r="F11" s="3"/>
      <c r="G11" s="3">
        <f>F11*36</f>
        <v>0</v>
      </c>
    </row>
    <row r="12" spans="1:7" ht="45" customHeight="1" x14ac:dyDescent="0.25">
      <c r="A12" s="2" t="s">
        <v>12</v>
      </c>
      <c r="B12" s="2">
        <v>1</v>
      </c>
      <c r="C12" s="34" t="s">
        <v>16</v>
      </c>
      <c r="D12" s="33"/>
      <c r="E12" s="4"/>
      <c r="F12" s="3"/>
      <c r="G12" s="3">
        <f>F12*36</f>
        <v>0</v>
      </c>
    </row>
    <row r="13" spans="1:7" ht="45" customHeight="1" x14ac:dyDescent="0.25">
      <c r="A13" s="12">
        <v>6</v>
      </c>
      <c r="B13" s="12">
        <v>1</v>
      </c>
      <c r="C13" s="19" t="s">
        <v>19</v>
      </c>
      <c r="D13" s="19"/>
      <c r="E13" s="4"/>
      <c r="F13" s="3"/>
      <c r="G13" s="13">
        <f>F13</f>
        <v>0</v>
      </c>
    </row>
    <row r="14" spans="1:7" ht="60" customHeight="1" x14ac:dyDescent="0.25">
      <c r="A14" s="12">
        <v>7</v>
      </c>
      <c r="B14" s="12">
        <v>1</v>
      </c>
      <c r="C14" s="19" t="s">
        <v>20</v>
      </c>
      <c r="D14" s="19"/>
      <c r="E14" s="9"/>
      <c r="F14" s="3"/>
      <c r="G14" s="13">
        <f>F14</f>
        <v>0</v>
      </c>
    </row>
    <row r="15" spans="1:7" ht="29.25" customHeight="1" x14ac:dyDescent="0.25">
      <c r="A15" s="40" t="s">
        <v>25</v>
      </c>
      <c r="B15" s="41"/>
      <c r="C15" s="41"/>
      <c r="D15" s="41"/>
      <c r="E15" s="41"/>
      <c r="F15" s="42"/>
      <c r="G15" s="10">
        <f>SUM(G8:G12)</f>
        <v>0</v>
      </c>
    </row>
    <row r="16" spans="1:7" ht="26.25" customHeight="1" x14ac:dyDescent="0.25">
      <c r="A16" s="16" t="s">
        <v>14</v>
      </c>
      <c r="B16" s="17"/>
      <c r="C16" s="17"/>
      <c r="D16" s="17"/>
      <c r="E16" s="17"/>
      <c r="F16" s="18"/>
      <c r="G16" s="10">
        <f>(G15*0.19)</f>
        <v>0</v>
      </c>
    </row>
    <row r="17" spans="1:7" ht="27.75" customHeight="1" x14ac:dyDescent="0.25">
      <c r="A17" s="16" t="s">
        <v>13</v>
      </c>
      <c r="B17" s="17"/>
      <c r="C17" s="17"/>
      <c r="D17" s="17"/>
      <c r="E17" s="17"/>
      <c r="F17" s="18"/>
      <c r="G17" s="10">
        <f>SUM(G15,G16)</f>
        <v>0</v>
      </c>
    </row>
    <row r="18" spans="1:7" ht="21" customHeight="1" x14ac:dyDescent="0.25"/>
    <row r="19" spans="1:7" ht="22.5" customHeight="1" x14ac:dyDescent="0.25"/>
    <row r="20" spans="1:7" ht="54.75" customHeight="1" x14ac:dyDescent="0.25">
      <c r="A20" s="20" t="s">
        <v>3</v>
      </c>
      <c r="B20" s="21"/>
      <c r="C20" s="21"/>
      <c r="D20" s="21"/>
      <c r="E20" s="21"/>
      <c r="F20" s="22"/>
    </row>
  </sheetData>
  <mergeCells count="16">
    <mergeCell ref="F1:G1"/>
    <mergeCell ref="A17:F17"/>
    <mergeCell ref="C13:D13"/>
    <mergeCell ref="A20:F20"/>
    <mergeCell ref="A5:B5"/>
    <mergeCell ref="A2:F3"/>
    <mergeCell ref="C7:D7"/>
    <mergeCell ref="C8:D8"/>
    <mergeCell ref="C9:D9"/>
    <mergeCell ref="C10:D10"/>
    <mergeCell ref="C11:D11"/>
    <mergeCell ref="C12:D12"/>
    <mergeCell ref="C14:D14"/>
    <mergeCell ref="C5:F5"/>
    <mergeCell ref="A15:F15"/>
    <mergeCell ref="A16:F16"/>
  </mergeCells>
  <pageMargins left="0.7" right="0.7" top="0.78740157499999996" bottom="0.78740157499999996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6444B-64FD-4B98-9AE2-26DF507AEE38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D2AB7-5C95-4CAC-96D3-1A2FF1581853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Essener Systemhaus</dc:creator>
  <cp:lastModifiedBy>Dridiger, Kristina</cp:lastModifiedBy>
  <cp:lastPrinted>2023-10-04T11:57:16Z</cp:lastPrinted>
  <dcterms:created xsi:type="dcterms:W3CDTF">2022-08-16T07:00:06Z</dcterms:created>
  <dcterms:modified xsi:type="dcterms:W3CDTF">2026-07-24T10:59:38Z</dcterms:modified>
</cp:coreProperties>
</file>